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20730" windowHeight="9270"/>
  </bookViews>
  <sheets>
    <sheet name="Naxararutyun" sheetId="2" r:id="rId1"/>
  </sheets>
  <definedNames>
    <definedName name="f">#REF!</definedName>
    <definedName name="x">#REF!</definedName>
    <definedName name="_xlnm.Print_Area" localSheetId="0">Naxararutyun!$A$1:$S$27</definedName>
  </definedNames>
  <calcPr calcId="125725"/>
</workbook>
</file>

<file path=xl/calcChain.xml><?xml version="1.0" encoding="utf-8"?>
<calcChain xmlns="http://schemas.openxmlformats.org/spreadsheetml/2006/main">
  <c r="R16" i="2"/>
  <c r="O16"/>
  <c r="F16"/>
  <c r="J16"/>
  <c r="M16"/>
  <c r="M24"/>
  <c r="M22" l="1"/>
  <c r="O22"/>
  <c r="R22"/>
</calcChain>
</file>

<file path=xl/sharedStrings.xml><?xml version="1.0" encoding="utf-8"?>
<sst xmlns="http://schemas.openxmlformats.org/spreadsheetml/2006/main" count="95" uniqueCount="55">
  <si>
    <t>Հավելված N 4</t>
  </si>
  <si>
    <t xml:space="preserve">ՀՀ ֆինանսների նախարարի </t>
  </si>
  <si>
    <t>10.10.2013թ., թիվ 896-Ն հրամանի</t>
  </si>
  <si>
    <t xml:space="preserve">Բաժին N </t>
  </si>
  <si>
    <t xml:space="preserve">  Խումբ N </t>
  </si>
  <si>
    <t xml:space="preserve">    Դաս N </t>
  </si>
  <si>
    <t xml:space="preserve"> </t>
  </si>
  <si>
    <t>NN</t>
  </si>
  <si>
    <t xml:space="preserve">Գործող գնումների պլանում  փոփոխության ենթարկվող, կամ նոր լրացվող գնման առարկայի </t>
  </si>
  <si>
    <t>Կնքված պայմանագրերի համաձայն ընթացիկ տարվա ընթացքում  գնվելիք գնման առարկայի</t>
  </si>
  <si>
    <t xml:space="preserve"> Գնումների պլանում նշված գնման առարկայի ձեռքբերման  համար նախատեսված հատկացումների ազատ (կնքված պայմանագրերով չընդգրկված) մնացորդը                                                             (հազար դրամներով) ս.5-ս.8                                  </t>
  </si>
  <si>
    <t xml:space="preserve">  Գնումների պլանում առաջարկվող փոփոխության (լրացման)</t>
  </si>
  <si>
    <t>Գնումների պլանում կատարված փոփոխությունից հետո գնմնան առարկայի</t>
  </si>
  <si>
    <t xml:space="preserve">Գնումների պլանով նախատեսված հատկացումների գումարների առաջարկվող փոփոխությունները ըստ բյուջետային ծախսերի տնտեսագիտական դասակարգման հոդվածների </t>
  </si>
  <si>
    <t>Գնման ձևը         /ընթացակարգը/</t>
  </si>
  <si>
    <t>Միջանցիկ կոդը` ըստ CPV դասակարգման</t>
  </si>
  <si>
    <t>անվանումը</t>
  </si>
  <si>
    <t>չափման միավորը</t>
  </si>
  <si>
    <t>հաստատված  քանակը</t>
  </si>
  <si>
    <t>ձեռքբերման ծախսերի տարեկան գումարը(հազար դրամներով)</t>
  </si>
  <si>
    <t>քանակը</t>
  </si>
  <si>
    <t xml:space="preserve">միավորի գինը (դրամներով)                     </t>
  </si>
  <si>
    <t>միավորի գինը (դրամներով)</t>
  </si>
  <si>
    <t xml:space="preserve">քանակը ս.4+ս.10   </t>
  </si>
  <si>
    <t>հոդվածի անվանումը</t>
  </si>
  <si>
    <t>X</t>
  </si>
  <si>
    <t>ԱՄԲՈՂՋԸ</t>
  </si>
  <si>
    <t>x</t>
  </si>
  <si>
    <t>այդ թվում`</t>
  </si>
  <si>
    <t>ԸՆԴԱՄԵՆԸ</t>
  </si>
  <si>
    <t>որից`</t>
  </si>
  <si>
    <t>Բ. Գնումների պլանում կատարվող լրացումներ</t>
  </si>
  <si>
    <t>____ _______________ 2014 թ.</t>
  </si>
  <si>
    <t>____________________</t>
  </si>
  <si>
    <t>ՀՀ պետական կառավարման մարմնի</t>
  </si>
  <si>
    <t>(ստորագրություն)</t>
  </si>
  <si>
    <t>գլխավոր ֆինանսիստ</t>
  </si>
  <si>
    <t>ԾԱՆՈՒՑՈՒՄ</t>
  </si>
  <si>
    <t xml:space="preserve"> ՀՀ  2016 ԹՎԱԿԱՆԻ ՊԵՏԱԿԱՆ  ԲՅՈՒՋԵՈՎ  ՆԱԽԱՏԵՍՎԱԾ   ԳՆՈՒՄՆԵՐԻ  ՊԼԱՆՈՒՄ  ՓՈՓՈԽՈՒԹՈՒՆՆԵՐԻ  ԵՎ/ԿԱՄ  ԼՐԱՑՈՒՄՆԵՐԻ  ՄԱՍԻՆ </t>
  </si>
  <si>
    <t>դրամ</t>
  </si>
  <si>
    <t>4234</t>
  </si>
  <si>
    <t>Տեղեկատվական ծառայություններ</t>
  </si>
  <si>
    <t>1.Պատվիրատուի անվանումը`ՀՀ կրթության և գիտության նախարարության &lt; Վանաձորի պետական գյուղատնտեսական քոլեջ&gt; ՊՈԱԿ</t>
  </si>
  <si>
    <t>2. Ծրագրի անվանումը` &lt;&lt;Միջին և նախնական մասնագիտական կրթություն&gt;&gt;</t>
  </si>
  <si>
    <t xml:space="preserve"> Աշխատակիցների վերապատրաստման ծառայություններ</t>
  </si>
  <si>
    <t>հատ</t>
  </si>
  <si>
    <t>426300</t>
  </si>
  <si>
    <t>ԲԸԱՀ</t>
  </si>
  <si>
    <t>Ã»ñÃ»ñáõÙ Ñ³Ûï³ñ³ñáõÃÛáõÝÝ»ñÇ ïå³·ñÙ³Ý Í³é³ÛáõÃÛáõÝ</t>
  </si>
  <si>
    <t xml:space="preserve">ì»ñ³å³ïñ³ëïÙ³Ý ¨ áõëáõóÙ³Ý ÝÛáõÃ»ñ </t>
  </si>
  <si>
    <t>3. Ծրագրի դասման բյուջետային ծախսերի գործառական դասակարգման Պետ բյուջեի և արտաբյուջետային միջոցների հաշվին</t>
  </si>
  <si>
    <t xml:space="preserve">տարեկան գումարը                                                                                                                                 (դրամներով)                                                                                              </t>
  </si>
  <si>
    <t>ձեռքբերման ծախսերի տարեկան գումարը դրամներով) (ս.7xս.6)/1000</t>
  </si>
  <si>
    <t>ձեռքբերման ծախսերի տարեկան  գումարը ( դրամներով)ս.5+ս.12</t>
  </si>
  <si>
    <t xml:space="preserve">Հատկացումների գումարը ( դրամներով) ս.17=ս.12 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</si>
</sst>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#,##0.000"/>
    <numFmt numFmtId="166" formatCode="0.000"/>
    <numFmt numFmtId="167" formatCode="0.0"/>
  </numFmts>
  <fonts count="22">
    <font>
      <sz val="10"/>
      <name val="Arial Armenian"/>
      <charset val="204"/>
    </font>
    <font>
      <sz val="10"/>
      <name val="Arial Armenian"/>
      <family val="2"/>
    </font>
    <font>
      <sz val="9"/>
      <name val="GHEA Grapalat"/>
      <family val="3"/>
    </font>
    <font>
      <sz val="10"/>
      <name val="GHEA Grapalat"/>
      <family val="3"/>
    </font>
    <font>
      <sz val="9"/>
      <color indexed="8"/>
      <name val="GHEA Grapalat"/>
      <family val="3"/>
    </font>
    <font>
      <b/>
      <sz val="9"/>
      <name val="GHEA Grapalat"/>
      <family val="3"/>
    </font>
    <font>
      <b/>
      <u/>
      <sz val="9"/>
      <name val="GHEA Grapalat"/>
      <family val="3"/>
    </font>
    <font>
      <u/>
      <sz val="10"/>
      <color indexed="12"/>
      <name val="Arial Armenian"/>
      <family val="2"/>
    </font>
    <font>
      <sz val="7.5"/>
      <color indexed="8"/>
      <name val="GHEA Grapalat"/>
      <family val="3"/>
    </font>
    <font>
      <sz val="10"/>
      <color indexed="8"/>
      <name val="GHEA Grapalat"/>
      <family val="3"/>
    </font>
    <font>
      <b/>
      <sz val="10"/>
      <name val="GHEA Grapalat"/>
      <family val="3"/>
    </font>
    <font>
      <sz val="9"/>
      <color theme="0"/>
      <name val="GHEA Grapalat"/>
      <family val="3"/>
    </font>
    <font>
      <b/>
      <u/>
      <sz val="10"/>
      <name val="GHEA Grapalat"/>
      <family val="3"/>
    </font>
    <font>
      <sz val="10.5"/>
      <color indexed="8"/>
      <name val="GHEA Grapalat"/>
      <family val="3"/>
    </font>
    <font>
      <sz val="10.5"/>
      <color theme="0"/>
      <name val="GHEA Grapalat"/>
      <family val="3"/>
    </font>
    <font>
      <sz val="10"/>
      <color theme="0"/>
      <name val="GHEA Grapalat"/>
      <family val="3"/>
    </font>
    <font>
      <b/>
      <sz val="10.5"/>
      <color theme="0"/>
      <name val="GHEA Grapalat"/>
      <family val="3"/>
    </font>
    <font>
      <sz val="7.5"/>
      <color theme="0"/>
      <name val="GHEA Grapalat"/>
      <family val="3"/>
    </font>
    <font>
      <b/>
      <u/>
      <sz val="11"/>
      <name val="GHEA Grapalat"/>
      <family val="3"/>
    </font>
    <font>
      <sz val="9"/>
      <color indexed="8"/>
      <name val="Arial Armenian"/>
      <family val="2"/>
    </font>
    <font>
      <sz val="9"/>
      <name val="Arial Armenian"/>
      <family val="2"/>
    </font>
    <font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91">
    <xf numFmtId="0" fontId="0" fillId="0" borderId="0" xfId="0"/>
    <xf numFmtId="164" fontId="2" fillId="0" borderId="0" xfId="1" applyNumberFormat="1" applyFont="1" applyAlignment="1">
      <alignment vertical="center"/>
    </xf>
    <xf numFmtId="0" fontId="3" fillId="0" borderId="0" xfId="1" applyFont="1"/>
    <xf numFmtId="0" fontId="4" fillId="0" borderId="0" xfId="1" applyFont="1" applyAlignment="1">
      <alignment horizontal="right"/>
    </xf>
    <xf numFmtId="0" fontId="2" fillId="0" borderId="0" xfId="1" applyFont="1"/>
    <xf numFmtId="164" fontId="2" fillId="0" borderId="0" xfId="1" applyNumberFormat="1" applyFont="1" applyBorder="1" applyAlignment="1">
      <alignment vertical="center"/>
    </xf>
    <xf numFmtId="0" fontId="5" fillId="0" borderId="0" xfId="1" applyFont="1"/>
    <xf numFmtId="0" fontId="5" fillId="0" borderId="0" xfId="1" applyFont="1" applyAlignment="1">
      <alignment horizontal="centerContinuous"/>
    </xf>
    <xf numFmtId="0" fontId="5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7" fillId="0" borderId="0" xfId="2" applyAlignment="1" applyProtection="1"/>
    <xf numFmtId="49" fontId="5" fillId="0" borderId="1" xfId="1" applyNumberFormat="1" applyFont="1" applyBorder="1" applyAlignment="1">
      <alignment horizontal="center"/>
    </xf>
    <xf numFmtId="0" fontId="5" fillId="0" borderId="0" xfId="1" applyFont="1" applyAlignment="1">
      <alignment horizontal="right"/>
    </xf>
    <xf numFmtId="164" fontId="2" fillId="0" borderId="0" xfId="1" applyNumberFormat="1" applyFont="1" applyBorder="1" applyAlignment="1">
      <alignment horizontal="center" vertical="center"/>
    </xf>
    <xf numFmtId="164" fontId="5" fillId="0" borderId="0" xfId="1" applyNumberFormat="1" applyFont="1" applyBorder="1" applyAlignment="1">
      <alignment horizontal="center" vertical="center"/>
    </xf>
    <xf numFmtId="0" fontId="8" fillId="0" borderId="8" xfId="1" applyFont="1" applyBorder="1" applyAlignment="1">
      <alignment horizontal="center"/>
    </xf>
    <xf numFmtId="164" fontId="10" fillId="0" borderId="0" xfId="1" applyNumberFormat="1" applyFont="1" applyBorder="1" applyAlignment="1">
      <alignment vertical="center"/>
    </xf>
    <xf numFmtId="0" fontId="8" fillId="0" borderId="8" xfId="1" applyFont="1" applyBorder="1" applyAlignment="1">
      <alignment horizontal="center" wrapText="1"/>
    </xf>
    <xf numFmtId="0" fontId="2" fillId="0" borderId="0" xfId="1" applyFont="1" applyBorder="1"/>
    <xf numFmtId="164" fontId="5" fillId="0" borderId="0" xfId="1" applyNumberFormat="1" applyFont="1" applyBorder="1" applyAlignment="1">
      <alignment vertical="center"/>
    </xf>
    <xf numFmtId="0" fontId="9" fillId="4" borderId="8" xfId="1" applyFont="1" applyFill="1" applyBorder="1" applyAlignment="1">
      <alignment horizontal="center" wrapText="1"/>
    </xf>
    <xf numFmtId="0" fontId="9" fillId="4" borderId="8" xfId="1" applyFont="1" applyFill="1" applyBorder="1" applyAlignment="1">
      <alignment horizontal="center"/>
    </xf>
    <xf numFmtId="164" fontId="10" fillId="0" borderId="0" xfId="1" applyNumberFormat="1" applyFont="1" applyBorder="1" applyAlignment="1">
      <alignment horizontal="center" vertical="center"/>
    </xf>
    <xf numFmtId="0" fontId="8" fillId="0" borderId="8" xfId="1" applyFont="1" applyBorder="1" applyAlignment="1">
      <alignment horizontal="center" vertical="center" wrapText="1"/>
    </xf>
    <xf numFmtId="166" fontId="9" fillId="4" borderId="8" xfId="1" applyNumberFormat="1" applyFont="1" applyFill="1" applyBorder="1" applyAlignment="1">
      <alignment horizontal="center" wrapText="1"/>
    </xf>
    <xf numFmtId="164" fontId="12" fillId="0" borderId="0" xfId="1" applyNumberFormat="1" applyFont="1" applyBorder="1" applyAlignment="1">
      <alignment horizontal="left" vertical="center" wrapText="1"/>
    </xf>
    <xf numFmtId="164" fontId="3" fillId="0" borderId="0" xfId="1" applyNumberFormat="1" applyFont="1" applyBorder="1" applyAlignment="1">
      <alignment vertical="center"/>
    </xf>
    <xf numFmtId="0" fontId="5" fillId="0" borderId="0" xfId="1" applyFont="1" applyAlignment="1">
      <alignment vertical="center"/>
    </xf>
    <xf numFmtId="0" fontId="13" fillId="0" borderId="0" xfId="1" applyFont="1" applyAlignment="1">
      <alignment horizontal="center" wrapText="1"/>
    </xf>
    <xf numFmtId="0" fontId="13" fillId="0" borderId="10" xfId="1" applyFont="1" applyBorder="1" applyAlignment="1">
      <alignment wrapText="1"/>
    </xf>
    <xf numFmtId="0" fontId="3" fillId="0" borderId="0" xfId="1" applyFont="1" applyAlignment="1">
      <alignment wrapText="1"/>
    </xf>
    <xf numFmtId="0" fontId="13" fillId="0" borderId="0" xfId="1" applyFont="1" applyAlignment="1">
      <alignment wrapText="1"/>
    </xf>
    <xf numFmtId="0" fontId="13" fillId="0" borderId="0" xfId="1" applyFont="1" applyBorder="1" applyAlignment="1">
      <alignment wrapText="1"/>
    </xf>
    <xf numFmtId="165" fontId="3" fillId="0" borderId="0" xfId="1" applyNumberFormat="1" applyFont="1"/>
    <xf numFmtId="0" fontId="15" fillId="0" borderId="0" xfId="1" applyFont="1"/>
    <xf numFmtId="0" fontId="3" fillId="0" borderId="0" xfId="1" applyFont="1" applyAlignment="1">
      <alignment horizontal="center" wrapText="1"/>
    </xf>
    <xf numFmtId="0" fontId="14" fillId="0" borderId="0" xfId="1" applyFont="1"/>
    <xf numFmtId="0" fontId="16" fillId="0" borderId="0" xfId="1" applyFont="1" applyAlignment="1">
      <alignment horizontal="center" wrapText="1"/>
    </xf>
    <xf numFmtId="0" fontId="17" fillId="0" borderId="0" xfId="1" applyFont="1" applyAlignment="1"/>
    <xf numFmtId="164" fontId="11" fillId="0" borderId="0" xfId="1" applyNumberFormat="1" applyFont="1" applyAlignment="1">
      <alignment vertical="center"/>
    </xf>
    <xf numFmtId="0" fontId="8" fillId="0" borderId="0" xfId="1" applyFont="1" applyAlignment="1">
      <alignment horizontal="center"/>
    </xf>
    <xf numFmtId="1" fontId="2" fillId="0" borderId="0" xfId="1" applyNumberFormat="1" applyFont="1" applyAlignment="1">
      <alignment vertical="center"/>
    </xf>
    <xf numFmtId="0" fontId="17" fillId="0" borderId="8" xfId="1" applyFont="1" applyBorder="1" applyAlignment="1">
      <alignment horizontal="center" wrapText="1"/>
    </xf>
    <xf numFmtId="0" fontId="17" fillId="0" borderId="8" xfId="1" applyFont="1" applyBorder="1" applyAlignment="1">
      <alignment horizontal="center"/>
    </xf>
    <xf numFmtId="0" fontId="15" fillId="4" borderId="8" xfId="1" applyFont="1" applyFill="1" applyBorder="1" applyAlignment="1">
      <alignment horizontal="center" wrapText="1"/>
    </xf>
    <xf numFmtId="0" fontId="15" fillId="4" borderId="8" xfId="1" applyFont="1" applyFill="1" applyBorder="1" applyAlignment="1">
      <alignment horizontal="center"/>
    </xf>
    <xf numFmtId="165" fontId="15" fillId="4" borderId="8" xfId="1" applyNumberFormat="1" applyFont="1" applyFill="1" applyBorder="1" applyAlignment="1">
      <alignment horizontal="center" wrapText="1"/>
    </xf>
    <xf numFmtId="4" fontId="8" fillId="0" borderId="8" xfId="1" applyNumberFormat="1" applyFont="1" applyBorder="1" applyAlignment="1">
      <alignment horizontal="center" wrapText="1"/>
    </xf>
    <xf numFmtId="4" fontId="9" fillId="4" borderId="8" xfId="1" applyNumberFormat="1" applyFont="1" applyFill="1" applyBorder="1" applyAlignment="1">
      <alignment horizontal="center" wrapText="1"/>
    </xf>
    <xf numFmtId="0" fontId="14" fillId="0" borderId="0" xfId="1" applyFont="1" applyAlignment="1">
      <alignment horizontal="center" wrapText="1"/>
    </xf>
    <xf numFmtId="0" fontId="8" fillId="0" borderId="2" xfId="1" applyFont="1" applyBorder="1" applyAlignment="1">
      <alignment horizontal="center"/>
    </xf>
    <xf numFmtId="0" fontId="6" fillId="0" borderId="0" xfId="1" applyFont="1" applyAlignment="1">
      <alignment horizontal="centerContinuous"/>
    </xf>
    <xf numFmtId="0" fontId="18" fillId="0" borderId="0" xfId="1" applyFont="1" applyAlignment="1">
      <alignment horizontal="centerContinuous"/>
    </xf>
    <xf numFmtId="0" fontId="5" fillId="0" borderId="0" xfId="1" applyFont="1" applyAlignment="1">
      <alignment horizontal="centerContinuous" wrapText="1"/>
    </xf>
    <xf numFmtId="167" fontId="8" fillId="0" borderId="9" xfId="1" applyNumberFormat="1" applyFont="1" applyBorder="1" applyAlignment="1">
      <alignment horizontal="center" vertical="center" wrapText="1"/>
    </xf>
    <xf numFmtId="0" fontId="3" fillId="3" borderId="8" xfId="1" applyFont="1" applyFill="1" applyBorder="1" applyAlignment="1">
      <alignment horizontal="center"/>
    </xf>
    <xf numFmtId="167" fontId="8" fillId="0" borderId="3" xfId="1" applyNumberFormat="1" applyFont="1" applyBorder="1" applyAlignment="1">
      <alignment horizontal="center" vertical="center" wrapText="1"/>
    </xf>
    <xf numFmtId="1" fontId="8" fillId="0" borderId="9" xfId="1" applyNumberFormat="1" applyFont="1" applyBorder="1" applyAlignment="1">
      <alignment horizontal="center" vertical="center" wrapText="1"/>
    </xf>
    <xf numFmtId="4" fontId="3" fillId="3" borderId="8" xfId="1" applyNumberFormat="1" applyFont="1" applyFill="1" applyBorder="1" applyAlignment="1">
      <alignment horizontal="center" wrapText="1"/>
    </xf>
    <xf numFmtId="165" fontId="3" fillId="3" borderId="8" xfId="1" applyNumberFormat="1" applyFont="1" applyFill="1" applyBorder="1" applyAlignment="1">
      <alignment horizontal="center" wrapText="1"/>
    </xf>
    <xf numFmtId="3" fontId="3" fillId="3" borderId="8" xfId="1" applyNumberFormat="1" applyFont="1" applyFill="1" applyBorder="1" applyAlignment="1">
      <alignment horizontal="center" wrapText="1"/>
    </xf>
    <xf numFmtId="164" fontId="3" fillId="3" borderId="8" xfId="1" applyNumberFormat="1" applyFont="1" applyFill="1" applyBorder="1" applyAlignment="1">
      <alignment horizontal="center" wrapText="1"/>
    </xf>
    <xf numFmtId="0" fontId="8" fillId="0" borderId="14" xfId="1" applyFont="1" applyBorder="1" applyAlignment="1">
      <alignment horizontal="center" vertical="center" wrapText="1"/>
    </xf>
    <xf numFmtId="167" fontId="8" fillId="0" borderId="14" xfId="1" applyNumberFormat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left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center" vertical="center" wrapText="1"/>
    </xf>
    <xf numFmtId="0" fontId="4" fillId="0" borderId="11" xfId="1" applyFont="1" applyBorder="1" applyAlignment="1">
      <alignment horizontal="center" wrapText="1"/>
    </xf>
    <xf numFmtId="0" fontId="4" fillId="0" borderId="12" xfId="1" applyFont="1" applyBorder="1" applyAlignment="1">
      <alignment horizontal="center" wrapText="1"/>
    </xf>
    <xf numFmtId="0" fontId="4" fillId="0" borderId="13" xfId="1" applyFont="1" applyBorder="1" applyAlignment="1">
      <alignment horizontal="center" wrapText="1"/>
    </xf>
    <xf numFmtId="0" fontId="14" fillId="0" borderId="0" xfId="1" applyFont="1" applyAlignment="1">
      <alignment horizontal="center" wrapText="1"/>
    </xf>
    <xf numFmtId="0" fontId="19" fillId="0" borderId="8" xfId="1" applyFont="1" applyBorder="1" applyAlignment="1">
      <alignment horizontal="center" vertical="center" wrapText="1"/>
    </xf>
    <xf numFmtId="164" fontId="20" fillId="0" borderId="9" xfId="1" applyNumberFormat="1" applyFont="1" applyBorder="1" applyAlignment="1">
      <alignment horizontal="center" vertical="center" wrapText="1"/>
    </xf>
    <xf numFmtId="49" fontId="20" fillId="0" borderId="9" xfId="1" applyNumberFormat="1" applyFont="1" applyBorder="1" applyAlignment="1">
      <alignment horizontal="center" vertical="center" wrapText="1"/>
    </xf>
    <xf numFmtId="0" fontId="21" fillId="5" borderId="9" xfId="0" applyFont="1" applyFill="1" applyBorder="1"/>
    <xf numFmtId="0" fontId="20" fillId="0" borderId="0" xfId="0" applyFont="1"/>
    <xf numFmtId="2" fontId="19" fillId="0" borderId="8" xfId="1" applyNumberFormat="1" applyFont="1" applyBorder="1" applyAlignment="1">
      <alignment horizontal="center" vertical="center"/>
    </xf>
    <xf numFmtId="166" fontId="19" fillId="0" borderId="8" xfId="1" applyNumberFormat="1" applyFont="1" applyBorder="1" applyAlignment="1">
      <alignment horizontal="center" vertical="center" wrapText="1"/>
    </xf>
    <xf numFmtId="166" fontId="19" fillId="0" borderId="3" xfId="1" applyNumberFormat="1" applyFont="1" applyBorder="1" applyAlignment="1">
      <alignment horizontal="center" vertical="center" wrapText="1"/>
    </xf>
    <xf numFmtId="166" fontId="19" fillId="0" borderId="5" xfId="1" applyNumberFormat="1" applyFont="1" applyBorder="1" applyAlignment="1">
      <alignment horizontal="center" vertical="center" wrapText="1"/>
    </xf>
    <xf numFmtId="167" fontId="4" fillId="0" borderId="9" xfId="1" applyNumberFormat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wrapText="1"/>
    </xf>
    <xf numFmtId="0" fontId="4" fillId="0" borderId="8" xfId="1" applyFont="1" applyBorder="1" applyAlignment="1">
      <alignment horizontal="center"/>
    </xf>
    <xf numFmtId="0" fontId="4" fillId="0" borderId="7" xfId="1" applyFont="1" applyBorder="1" applyAlignment="1">
      <alignment horizontal="center" wrapText="1"/>
    </xf>
  </cellXfs>
  <cellStyles count="3">
    <cellStyle name="Normal 2" xfId="1"/>
    <cellStyle name="Гиперссылка" xfId="2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47"/>
  <sheetViews>
    <sheetView tabSelected="1" topLeftCell="C1" zoomScaleNormal="100" workbookViewId="0">
      <selection activeCell="W12" sqref="W12"/>
    </sheetView>
  </sheetViews>
  <sheetFormatPr defaultRowHeight="13.5"/>
  <cols>
    <col min="1" max="1" width="3.85546875" style="1" customWidth="1"/>
    <col min="2" max="2" width="12.5703125" style="1" customWidth="1"/>
    <col min="3" max="3" width="18" style="1" customWidth="1"/>
    <col min="4" max="4" width="5.140625" style="1" customWidth="1"/>
    <col min="5" max="5" width="4.85546875" style="41" customWidth="1"/>
    <col min="6" max="6" width="5.85546875" style="1" customWidth="1"/>
    <col min="7" max="7" width="6" style="5" customWidth="1"/>
    <col min="8" max="9" width="6" style="1" customWidth="1"/>
    <col min="10" max="10" width="11.140625" style="1" customWidth="1"/>
    <col min="11" max="11" width="5.42578125" style="1" customWidth="1"/>
    <col min="12" max="12" width="9.85546875" style="1" customWidth="1"/>
    <col min="13" max="13" width="11.28515625" style="1" customWidth="1"/>
    <col min="14" max="14" width="6.42578125" style="1" customWidth="1"/>
    <col min="15" max="15" width="13" style="1" customWidth="1"/>
    <col min="16" max="16" width="13.28515625" style="1" customWidth="1"/>
    <col min="17" max="17" width="7.140625" style="5" customWidth="1"/>
    <col min="18" max="18" width="12.140625" style="5" customWidth="1"/>
    <col min="19" max="19" width="9.28515625" style="5" customWidth="1"/>
    <col min="20" max="30" width="9.85546875" style="5" customWidth="1"/>
    <col min="31" max="16384" width="9.140625" style="5"/>
  </cols>
  <sheetData>
    <row r="1" spans="1:23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0</v>
      </c>
      <c r="R1" s="4"/>
    </row>
    <row r="2" spans="1:23" s="4" customForma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R2" s="3" t="s">
        <v>1</v>
      </c>
    </row>
    <row r="3" spans="1:23" s="4" customFormat="1" ht="16.5">
      <c r="A3" s="6"/>
      <c r="B3" s="51" t="s">
        <v>37</v>
      </c>
      <c r="C3" s="51"/>
      <c r="D3" s="51"/>
      <c r="E3" s="51"/>
      <c r="F3" s="51"/>
      <c r="G3" s="52"/>
      <c r="H3" s="51"/>
      <c r="I3" s="51"/>
      <c r="J3" s="51"/>
      <c r="K3" s="51"/>
      <c r="L3" s="51"/>
      <c r="M3" s="51"/>
      <c r="N3" s="51"/>
      <c r="P3" s="4" t="s">
        <v>2</v>
      </c>
    </row>
    <row r="4" spans="1:23" s="4" customFormat="1" ht="26.25" customHeight="1">
      <c r="A4" s="6"/>
      <c r="B4" s="53" t="s">
        <v>38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23" s="4" customForma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23" s="4" customFormat="1">
      <c r="A6" s="6"/>
      <c r="B6" s="8" t="s">
        <v>42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9"/>
      <c r="P6" s="8"/>
    </row>
    <row r="7" spans="1:23" s="4" customFormat="1" ht="28.5" customHeight="1">
      <c r="A7" s="6"/>
      <c r="B7" s="70" t="s">
        <v>43</v>
      </c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</row>
    <row r="8" spans="1:23" s="4" customFormat="1" ht="14.25" thickBot="1">
      <c r="A8" s="6"/>
      <c r="B8" s="6" t="s">
        <v>50</v>
      </c>
      <c r="C8" s="8"/>
      <c r="D8" s="8"/>
      <c r="E8" s="8"/>
      <c r="F8" s="8"/>
      <c r="G8" s="7"/>
      <c r="H8" s="8"/>
      <c r="I8" s="8"/>
      <c r="J8" s="8"/>
      <c r="K8" s="8"/>
      <c r="L8" s="8"/>
      <c r="N8" s="8"/>
    </row>
    <row r="9" spans="1:23" s="4" customFormat="1" ht="14.25" thickBot="1">
      <c r="A9" s="6"/>
      <c r="B9" s="12" t="s">
        <v>3</v>
      </c>
      <c r="C9" s="11"/>
      <c r="D9" s="8"/>
      <c r="E9" s="8"/>
      <c r="F9" s="8"/>
      <c r="G9" s="7"/>
      <c r="H9" s="8"/>
      <c r="I9" s="10"/>
      <c r="J9" s="8"/>
      <c r="K9" s="8"/>
      <c r="L9" s="8"/>
      <c r="M9" s="8"/>
      <c r="N9" s="8"/>
      <c r="O9" s="9"/>
    </row>
    <row r="10" spans="1:23" s="4" customFormat="1" ht="14.25" thickBot="1">
      <c r="A10" s="6"/>
      <c r="B10" s="12" t="s">
        <v>4</v>
      </c>
      <c r="C10" s="11"/>
      <c r="D10" s="8"/>
      <c r="E10" s="8"/>
      <c r="F10" s="8"/>
      <c r="G10" s="7"/>
      <c r="H10" s="8"/>
      <c r="I10" s="8"/>
      <c r="K10" s="8"/>
      <c r="L10" s="8"/>
      <c r="M10" s="8"/>
      <c r="N10" s="8"/>
      <c r="O10" s="9"/>
    </row>
    <row r="11" spans="1:23" s="4" customFormat="1" ht="14.25" thickBot="1">
      <c r="A11" s="6"/>
      <c r="B11" s="12" t="s">
        <v>5</v>
      </c>
      <c r="C11" s="11"/>
      <c r="D11" s="8"/>
      <c r="E11" s="8"/>
      <c r="F11" s="8" t="s">
        <v>6</v>
      </c>
      <c r="G11" s="7"/>
      <c r="H11" s="8"/>
      <c r="I11" s="8"/>
      <c r="J11" s="8"/>
      <c r="K11" s="8"/>
      <c r="L11" s="8"/>
      <c r="M11" s="8"/>
      <c r="N11" s="8"/>
      <c r="O11" s="9"/>
    </row>
    <row r="12" spans="1:23" ht="57" customHeight="1">
      <c r="A12" s="67" t="s">
        <v>7</v>
      </c>
      <c r="B12" s="64" t="s">
        <v>8</v>
      </c>
      <c r="C12" s="65"/>
      <c r="D12" s="65"/>
      <c r="E12" s="65"/>
      <c r="F12" s="66"/>
      <c r="G12" s="64" t="s">
        <v>9</v>
      </c>
      <c r="H12" s="65"/>
      <c r="I12" s="66"/>
      <c r="J12" s="67" t="s">
        <v>10</v>
      </c>
      <c r="K12" s="64" t="s">
        <v>11</v>
      </c>
      <c r="L12" s="65"/>
      <c r="M12" s="66"/>
      <c r="N12" s="71" t="s">
        <v>12</v>
      </c>
      <c r="O12" s="72"/>
      <c r="P12" s="71" t="s">
        <v>13</v>
      </c>
      <c r="Q12" s="73"/>
      <c r="R12" s="72"/>
      <c r="S12" s="67" t="s">
        <v>14</v>
      </c>
    </row>
    <row r="13" spans="1:23" ht="24.75" customHeight="1">
      <c r="A13" s="68"/>
      <c r="B13" s="67" t="s">
        <v>15</v>
      </c>
      <c r="C13" s="67" t="s">
        <v>16</v>
      </c>
      <c r="D13" s="67" t="s">
        <v>17</v>
      </c>
      <c r="E13" s="67" t="s">
        <v>18</v>
      </c>
      <c r="F13" s="67" t="s">
        <v>19</v>
      </c>
      <c r="G13" s="67" t="s">
        <v>20</v>
      </c>
      <c r="H13" s="67" t="s">
        <v>21</v>
      </c>
      <c r="I13" s="67" t="s">
        <v>52</v>
      </c>
      <c r="J13" s="68"/>
      <c r="K13" s="67" t="s">
        <v>20</v>
      </c>
      <c r="L13" s="67" t="s">
        <v>22</v>
      </c>
      <c r="M13" s="67" t="s">
        <v>51</v>
      </c>
      <c r="N13" s="67" t="s">
        <v>23</v>
      </c>
      <c r="O13" s="67" t="s">
        <v>53</v>
      </c>
      <c r="P13" s="67" t="s">
        <v>24</v>
      </c>
      <c r="Q13" s="67" t="s">
        <v>7</v>
      </c>
      <c r="R13" s="67" t="s">
        <v>54</v>
      </c>
      <c r="S13" s="68"/>
      <c r="W13" s="13"/>
    </row>
    <row r="14" spans="1:23" s="14" customFormat="1" ht="128.25" customHeight="1">
      <c r="A14" s="69"/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</row>
    <row r="15" spans="1:23" s="14" customFormat="1">
      <c r="A15" s="15"/>
      <c r="B15" s="15">
        <v>1</v>
      </c>
      <c r="C15" s="15">
        <v>2</v>
      </c>
      <c r="D15" s="15">
        <v>3</v>
      </c>
      <c r="E15" s="15">
        <v>4</v>
      </c>
      <c r="F15" s="15">
        <v>5</v>
      </c>
      <c r="G15" s="15">
        <v>6</v>
      </c>
      <c r="H15" s="15">
        <v>7</v>
      </c>
      <c r="I15" s="15">
        <v>8</v>
      </c>
      <c r="J15" s="15">
        <v>9</v>
      </c>
      <c r="K15" s="15">
        <v>10</v>
      </c>
      <c r="L15" s="15">
        <v>11</v>
      </c>
      <c r="M15" s="15">
        <v>12</v>
      </c>
      <c r="N15" s="15">
        <v>13</v>
      </c>
      <c r="O15" s="15">
        <v>14</v>
      </c>
      <c r="P15" s="15">
        <v>15</v>
      </c>
      <c r="Q15" s="15">
        <v>16</v>
      </c>
      <c r="R15" s="15">
        <v>17</v>
      </c>
      <c r="S15" s="15">
        <v>18</v>
      </c>
    </row>
    <row r="16" spans="1:23" s="16" customFormat="1" ht="14.25">
      <c r="A16" s="55"/>
      <c r="B16" s="55"/>
      <c r="C16" s="58" t="s">
        <v>26</v>
      </c>
      <c r="D16" s="55"/>
      <c r="E16" s="55"/>
      <c r="F16" s="61">
        <f>F20</f>
        <v>0</v>
      </c>
      <c r="G16" s="59"/>
      <c r="H16" s="59"/>
      <c r="I16" s="59"/>
      <c r="J16" s="61">
        <f>J20</f>
        <v>0</v>
      </c>
      <c r="K16" s="59"/>
      <c r="L16" s="59"/>
      <c r="M16" s="60">
        <f>M20</f>
        <v>0</v>
      </c>
      <c r="N16" s="59"/>
      <c r="O16" s="61">
        <f>O20</f>
        <v>0</v>
      </c>
      <c r="P16" s="59"/>
      <c r="Q16" s="59"/>
      <c r="R16" s="59">
        <f>R20</f>
        <v>0</v>
      </c>
      <c r="S16" s="59"/>
    </row>
    <row r="17" spans="1:22" s="4" customFormat="1">
      <c r="A17" s="42"/>
      <c r="B17" s="42"/>
      <c r="C17" s="47" t="s">
        <v>28</v>
      </c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18"/>
    </row>
    <row r="18" spans="1:22" s="22" customFormat="1" ht="27">
      <c r="A18" s="44"/>
      <c r="B18" s="44"/>
      <c r="C18" s="48" t="s">
        <v>29</v>
      </c>
      <c r="D18" s="44"/>
      <c r="E18" s="45"/>
      <c r="F18" s="46"/>
      <c r="G18" s="44"/>
      <c r="H18" s="44"/>
      <c r="I18" s="46"/>
      <c r="J18" s="46"/>
      <c r="K18" s="44"/>
      <c r="L18" s="45"/>
      <c r="M18" s="46"/>
      <c r="N18" s="44"/>
      <c r="O18" s="46"/>
      <c r="P18" s="44"/>
      <c r="Q18" s="44"/>
      <c r="R18" s="46"/>
      <c r="S18" s="45"/>
    </row>
    <row r="19" spans="1:22" s="19" customFormat="1">
      <c r="A19" s="15"/>
      <c r="B19" s="15"/>
      <c r="C19" s="15" t="s">
        <v>30</v>
      </c>
      <c r="D19" s="15"/>
      <c r="E19" s="15"/>
      <c r="F19" s="50"/>
      <c r="G19" s="50"/>
      <c r="H19" s="50"/>
      <c r="I19" s="50"/>
      <c r="J19" s="15"/>
      <c r="K19" s="15"/>
      <c r="L19" s="15"/>
      <c r="M19" s="15"/>
      <c r="N19" s="15"/>
      <c r="O19" s="50"/>
      <c r="P19" s="50"/>
      <c r="Q19" s="50"/>
      <c r="R19" s="50"/>
      <c r="S19" s="15"/>
    </row>
    <row r="20" spans="1:22" s="19" customFormat="1" ht="15" customHeight="1">
      <c r="A20" s="57"/>
      <c r="B20" s="81"/>
      <c r="C20" s="54"/>
      <c r="D20" s="54"/>
      <c r="E20" s="23"/>
      <c r="F20" s="56"/>
      <c r="G20" s="54"/>
      <c r="H20" s="54"/>
      <c r="I20" s="54"/>
      <c r="J20" s="54"/>
      <c r="K20" s="62"/>
      <c r="L20" s="62"/>
      <c r="M20" s="62"/>
      <c r="N20" s="62"/>
      <c r="O20" s="63"/>
      <c r="P20" s="54"/>
      <c r="Q20" s="54"/>
      <c r="R20" s="54"/>
      <c r="S20" s="54"/>
    </row>
    <row r="21" spans="1:22" s="19" customFormat="1" ht="13.5" customHeight="1">
      <c r="A21" s="74" t="s">
        <v>31</v>
      </c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  <c r="S21" s="76"/>
    </row>
    <row r="22" spans="1:22" s="26" customFormat="1" ht="27">
      <c r="A22" s="20"/>
      <c r="B22" s="20"/>
      <c r="C22" s="20" t="s">
        <v>29</v>
      </c>
      <c r="D22" s="20" t="s">
        <v>27</v>
      </c>
      <c r="E22" s="21" t="s">
        <v>25</v>
      </c>
      <c r="F22" s="21" t="s">
        <v>27</v>
      </c>
      <c r="G22" s="20" t="s">
        <v>27</v>
      </c>
      <c r="H22" s="20" t="s">
        <v>27</v>
      </c>
      <c r="I22" s="20" t="s">
        <v>27</v>
      </c>
      <c r="J22" s="20" t="s">
        <v>25</v>
      </c>
      <c r="K22" s="20" t="s">
        <v>27</v>
      </c>
      <c r="L22" s="21" t="s">
        <v>27</v>
      </c>
      <c r="M22" s="24">
        <f>SUM(M24:M26)</f>
        <v>100000</v>
      </c>
      <c r="N22" s="20" t="s">
        <v>27</v>
      </c>
      <c r="O22" s="24">
        <f>SUM(O24:O26)</f>
        <v>100000</v>
      </c>
      <c r="P22" s="20" t="s">
        <v>27</v>
      </c>
      <c r="Q22" s="20" t="s">
        <v>27</v>
      </c>
      <c r="R22" s="24">
        <f>SUM(R24:R26)</f>
        <v>100000</v>
      </c>
      <c r="S22" s="20" t="s">
        <v>25</v>
      </c>
      <c r="T22" s="25"/>
      <c r="U22" s="25"/>
      <c r="V22" s="25"/>
    </row>
    <row r="23" spans="1:22" s="6" customFormat="1">
      <c r="A23" s="15"/>
      <c r="B23" s="15"/>
      <c r="C23" s="15" t="s">
        <v>30</v>
      </c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50"/>
      <c r="Q23" s="50"/>
      <c r="R23" s="15"/>
      <c r="S23" s="15"/>
    </row>
    <row r="24" spans="1:22" s="6" customFormat="1" ht="70.5" customHeight="1">
      <c r="A24" s="15">
        <v>1</v>
      </c>
      <c r="B24" s="82">
        <v>80511000</v>
      </c>
      <c r="C24" s="78" t="s">
        <v>44</v>
      </c>
      <c r="D24" s="78" t="s">
        <v>45</v>
      </c>
      <c r="E24" s="78" t="s">
        <v>25</v>
      </c>
      <c r="F24" s="78" t="s">
        <v>25</v>
      </c>
      <c r="G24" s="78" t="s">
        <v>25</v>
      </c>
      <c r="H24" s="78" t="s">
        <v>25</v>
      </c>
      <c r="I24" s="78" t="s">
        <v>25</v>
      </c>
      <c r="J24" s="78" t="s">
        <v>25</v>
      </c>
      <c r="K24" s="78">
        <v>2</v>
      </c>
      <c r="L24" s="83">
        <v>37500</v>
      </c>
      <c r="M24" s="84">
        <f>K24*L24</f>
        <v>75000</v>
      </c>
      <c r="N24" s="78">
        <v>2</v>
      </c>
      <c r="O24" s="85">
        <v>75000</v>
      </c>
      <c r="P24" s="79" t="s">
        <v>49</v>
      </c>
      <c r="Q24" s="80" t="s">
        <v>46</v>
      </c>
      <c r="R24" s="86">
        <v>75000</v>
      </c>
      <c r="S24" s="78" t="s">
        <v>47</v>
      </c>
    </row>
    <row r="25" spans="1:22" s="27" customFormat="1" ht="65.25" customHeight="1">
      <c r="A25" s="23">
        <v>2</v>
      </c>
      <c r="B25" s="78">
        <v>92420000</v>
      </c>
      <c r="C25" s="78" t="s">
        <v>48</v>
      </c>
      <c r="D25" s="78" t="s">
        <v>39</v>
      </c>
      <c r="E25" s="78" t="s">
        <v>25</v>
      </c>
      <c r="F25" s="78" t="s">
        <v>25</v>
      </c>
      <c r="G25" s="78" t="s">
        <v>25</v>
      </c>
      <c r="H25" s="78" t="s">
        <v>25</v>
      </c>
      <c r="I25" s="78" t="s">
        <v>25</v>
      </c>
      <c r="J25" s="78" t="s">
        <v>25</v>
      </c>
      <c r="K25" s="78">
        <v>1</v>
      </c>
      <c r="L25" s="83"/>
      <c r="M25" s="84">
        <v>25000</v>
      </c>
      <c r="N25" s="78">
        <v>1</v>
      </c>
      <c r="O25" s="85">
        <v>25000</v>
      </c>
      <c r="P25" s="87" t="s">
        <v>41</v>
      </c>
      <c r="Q25" s="87" t="s">
        <v>40</v>
      </c>
      <c r="R25" s="86">
        <v>25000</v>
      </c>
      <c r="S25" s="78" t="s">
        <v>47</v>
      </c>
    </row>
    <row r="26" spans="1:22" s="6" customFormat="1">
      <c r="A26" s="17">
        <v>3</v>
      </c>
      <c r="B26" s="88"/>
      <c r="C26" s="88"/>
      <c r="D26" s="88"/>
      <c r="E26" s="89" t="s">
        <v>25</v>
      </c>
      <c r="F26" s="89" t="s">
        <v>27</v>
      </c>
      <c r="G26" s="88" t="s">
        <v>27</v>
      </c>
      <c r="H26" s="88" t="s">
        <v>27</v>
      </c>
      <c r="I26" s="88" t="s">
        <v>27</v>
      </c>
      <c r="J26" s="88" t="s">
        <v>25</v>
      </c>
      <c r="K26" s="88"/>
      <c r="L26" s="89"/>
      <c r="M26" s="88"/>
      <c r="N26" s="88"/>
      <c r="O26" s="88"/>
      <c r="P26" s="90"/>
      <c r="Q26" s="90"/>
      <c r="R26" s="88"/>
      <c r="S26" s="88"/>
    </row>
    <row r="27" spans="1:22" s="4" customFormat="1">
      <c r="A27" s="17">
        <v>4</v>
      </c>
      <c r="B27" s="88"/>
      <c r="C27" s="88"/>
      <c r="D27" s="88"/>
      <c r="E27" s="89" t="s">
        <v>25</v>
      </c>
      <c r="F27" s="89" t="s">
        <v>27</v>
      </c>
      <c r="G27" s="88" t="s">
        <v>27</v>
      </c>
      <c r="H27" s="88" t="s">
        <v>27</v>
      </c>
      <c r="I27" s="88" t="s">
        <v>27</v>
      </c>
      <c r="J27" s="88" t="s">
        <v>25</v>
      </c>
      <c r="K27" s="88"/>
      <c r="L27" s="89"/>
      <c r="M27" s="88"/>
      <c r="N27" s="88"/>
      <c r="O27" s="88"/>
      <c r="P27" s="88"/>
      <c r="Q27" s="88"/>
      <c r="R27" s="88"/>
      <c r="S27" s="88"/>
    </row>
    <row r="28" spans="1:22" s="18" customFormat="1" ht="15.75">
      <c r="A28" s="28"/>
      <c r="B28" s="29"/>
      <c r="C28" s="29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22" ht="15.75">
      <c r="A29" s="30"/>
      <c r="B29" s="31"/>
      <c r="C29" s="3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33"/>
      <c r="P29" s="2"/>
      <c r="Q29" s="2"/>
      <c r="R29" s="2"/>
      <c r="S29" s="2"/>
    </row>
    <row r="30" spans="1:22" ht="15.75">
      <c r="B30" s="31"/>
      <c r="C30" s="77" t="s">
        <v>32</v>
      </c>
      <c r="D30" s="77"/>
      <c r="E30" s="34"/>
      <c r="F30" s="34"/>
      <c r="G30" s="34"/>
      <c r="H30" s="34"/>
      <c r="I30" s="34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22" ht="15.75">
      <c r="A31" s="35"/>
      <c r="B31" s="31"/>
      <c r="C31" s="49"/>
      <c r="D31" s="34"/>
      <c r="E31" s="34"/>
      <c r="F31" s="36" t="s">
        <v>33</v>
      </c>
      <c r="G31" s="34"/>
      <c r="H31" s="34"/>
      <c r="I31" s="34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22" ht="94.5">
      <c r="B32" s="31"/>
      <c r="C32" s="37" t="s">
        <v>34</v>
      </c>
      <c r="D32" s="34"/>
      <c r="E32" s="34"/>
      <c r="F32" s="38" t="s">
        <v>35</v>
      </c>
      <c r="G32" s="38"/>
      <c r="H32" s="34"/>
      <c r="I32" s="34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 ht="47.25">
      <c r="B33" s="31"/>
      <c r="C33" s="37" t="s">
        <v>36</v>
      </c>
      <c r="D33" s="34"/>
      <c r="E33" s="34"/>
      <c r="F33" s="39"/>
      <c r="G33" s="34"/>
      <c r="H33" s="34"/>
      <c r="I33" s="34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>
      <c r="A34" s="2"/>
      <c r="B34" s="2"/>
      <c r="C34" s="34"/>
      <c r="D34" s="34"/>
      <c r="E34" s="34"/>
      <c r="F34" s="34"/>
      <c r="G34" s="34"/>
      <c r="H34" s="34"/>
      <c r="I34" s="34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40"/>
      <c r="B35" s="2"/>
      <c r="C35" s="34"/>
      <c r="D35" s="34"/>
      <c r="E35" s="34"/>
      <c r="F35" s="34"/>
      <c r="G35" s="34"/>
      <c r="H35" s="34"/>
      <c r="I35" s="34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>
      <c r="A36" s="2"/>
      <c r="B36" s="2"/>
      <c r="C36" s="34"/>
      <c r="D36" s="34"/>
      <c r="E36" s="34"/>
      <c r="F36" s="34"/>
      <c r="G36" s="34"/>
      <c r="H36" s="34"/>
      <c r="I36" s="34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>
      <c r="A37" s="40"/>
      <c r="B37" s="2"/>
      <c r="C37" s="34"/>
      <c r="D37" s="34"/>
      <c r="E37" s="34"/>
      <c r="F37" s="34"/>
      <c r="G37" s="34"/>
      <c r="H37" s="34"/>
      <c r="I37" s="34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>
      <c r="A39" s="40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>
      <c r="A41" s="40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>
      <c r="A43" s="40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>
      <c r="A45" s="40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>
      <c r="A47" s="40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</sheetData>
  <mergeCells count="27">
    <mergeCell ref="A21:S21"/>
    <mergeCell ref="C30:D30"/>
    <mergeCell ref="N13:N14"/>
    <mergeCell ref="O13:O14"/>
    <mergeCell ref="P13:P14"/>
    <mergeCell ref="Q13:Q14"/>
    <mergeCell ref="R13:R14"/>
    <mergeCell ref="H13:H14"/>
    <mergeCell ref="A12:A14"/>
    <mergeCell ref="E13:E14"/>
    <mergeCell ref="F13:F14"/>
    <mergeCell ref="G13:G14"/>
    <mergeCell ref="K12:M12"/>
    <mergeCell ref="K13:K14"/>
    <mergeCell ref="L13:L14"/>
    <mergeCell ref="M13:M14"/>
    <mergeCell ref="B12:F12"/>
    <mergeCell ref="G12:I12"/>
    <mergeCell ref="J12:J14"/>
    <mergeCell ref="I13:I14"/>
    <mergeCell ref="B7:S7"/>
    <mergeCell ref="N12:O12"/>
    <mergeCell ref="P12:R12"/>
    <mergeCell ref="S12:S14"/>
    <mergeCell ref="B13:B14"/>
    <mergeCell ref="C13:C14"/>
    <mergeCell ref="D13:D14"/>
  </mergeCells>
  <pageMargins left="0.15748031496062992" right="0.15748031496062992" top="0.23622047244094491" bottom="0.62992125984251968" header="0.23622047244094491" footer="0.31496062992125984"/>
  <pageSetup scale="75" orientation="landscape" verticalDpi="0" r:id="rId1"/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Naxararutyun</vt:lpstr>
      <vt:lpstr>Naxararutyun!Область_печати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Lilit</dc:creator>
  <cp:lastModifiedBy>V</cp:lastModifiedBy>
  <cp:lastPrinted>2016-09-26T11:58:07Z</cp:lastPrinted>
  <dcterms:created xsi:type="dcterms:W3CDTF">2015-11-04T08:21:43Z</dcterms:created>
  <dcterms:modified xsi:type="dcterms:W3CDTF">2016-09-26T12:11:47Z</dcterms:modified>
</cp:coreProperties>
</file>